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andneskommune.sharepoint.com/sites/Anskaffelse-RAinstitusjonsmbler2026-2030/Shared Documents/General/2. Kunngjøring/4. Til utlysning/"/>
    </mc:Choice>
  </mc:AlternateContent>
  <xr:revisionPtr revIDLastSave="0" documentId="13_ncr:1_{930243E2-5A55-446E-A406-952F59D0DD66}" xr6:coauthVersionLast="47" xr6:coauthVersionMax="47" xr10:uidLastSave="{00000000-0000-0000-0000-000000000000}"/>
  <bookViews>
    <workbookView xWindow="-120" yWindow="-120" windowWidth="77040" windowHeight="21120" xr2:uid="{00000000-000D-0000-FFFF-FFFF00000000}"/>
  </bookViews>
  <sheets>
    <sheet name="Informasjon" sheetId="9" r:id="rId1"/>
    <sheet name="Transport" sheetId="12" r:id="rId2"/>
    <sheet name="KONTROLL" sheetId="11" state="hidden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12" l="1"/>
  <c r="C9" i="12" s="1"/>
  <c r="F3" i="12"/>
  <c r="C3" i="12"/>
  <c r="D3" i="12"/>
  <c r="E3" i="12"/>
  <c r="F8" i="12"/>
  <c r="F9" i="12" s="1"/>
  <c r="E8" i="12"/>
  <c r="E9" i="12" s="1"/>
  <c r="D8" i="12"/>
  <c r="D9" i="12" s="1"/>
  <c r="E14" i="12" l="1"/>
  <c r="G3" i="12"/>
  <c r="E17" i="11" l="1"/>
  <c r="H6" i="11"/>
  <c r="G6" i="11"/>
  <c r="F6" i="11"/>
  <c r="E6" i="11"/>
  <c r="E14" i="11" s="1"/>
  <c r="C7" i="11"/>
  <c r="C8" i="11"/>
  <c r="C9" i="11"/>
  <c r="C10" i="11"/>
  <c r="C11" i="11"/>
  <c r="C12" i="11"/>
  <c r="C13" i="11"/>
  <c r="C14" i="11"/>
  <c r="C15" i="11"/>
  <c r="C16" i="11"/>
  <c r="E7" i="11" l="1"/>
  <c r="E11" i="11"/>
  <c r="E8" i="11"/>
  <c r="E12" i="11"/>
  <c r="E16" i="11"/>
  <c r="E9" i="11"/>
  <c r="E13" i="11"/>
  <c r="E15" i="11"/>
  <c r="E10" i="11"/>
  <c r="H17" i="11" l="1"/>
  <c r="H7" i="11" l="1"/>
  <c r="H12" i="11"/>
  <c r="H8" i="11"/>
  <c r="H15" i="11"/>
  <c r="H16" i="11"/>
  <c r="H11" i="11"/>
  <c r="H14" i="11"/>
  <c r="H9" i="11"/>
  <c r="H10" i="11"/>
  <c r="H13" i="11"/>
  <c r="G17" i="11"/>
  <c r="F17" i="11"/>
  <c r="J9" i="11" l="1"/>
  <c r="F14" i="11"/>
  <c r="F15" i="11"/>
  <c r="F12" i="11"/>
  <c r="F13" i="11"/>
  <c r="F11" i="11"/>
  <c r="F8" i="11"/>
  <c r="F7" i="11"/>
  <c r="F16" i="11"/>
  <c r="F10" i="11"/>
  <c r="F9" i="11"/>
  <c r="G15" i="11"/>
  <c r="G7" i="11"/>
  <c r="G14" i="11"/>
  <c r="G13" i="11"/>
  <c r="G10" i="11"/>
  <c r="G8" i="11"/>
  <c r="G11" i="11"/>
  <c r="G12" i="11"/>
  <c r="G9" i="11"/>
  <c r="G16" i="11"/>
</calcChain>
</file>

<file path=xl/sharedStrings.xml><?xml version="1.0" encoding="utf-8"?>
<sst xmlns="http://schemas.openxmlformats.org/spreadsheetml/2006/main" count="26" uniqueCount="26">
  <si>
    <t xml:space="preserve">Transport ved leveranser av varer og tjenester </t>
  </si>
  <si>
    <t>Drivstoffteknologi</t>
  </si>
  <si>
    <t>Poeng 
0–10</t>
  </si>
  <si>
    <t>Første kontraktsår:
Andel oppmøter/transporter i prosent</t>
  </si>
  <si>
    <t>Andre kontraktsår:
Andel oppmøter/transporter i prosent</t>
  </si>
  <si>
    <t>Tredje kontraktsår:
Andel oppmøter/transporter i prosent</t>
  </si>
  <si>
    <t>Fjerde kontraktsår:
Andel oppmøter/transporter i prosent</t>
  </si>
  <si>
    <t>Score totalt</t>
  </si>
  <si>
    <t>Elektrisitet, hydrogen eller biogass</t>
  </si>
  <si>
    <t>Batterielektrisk/hydrogen</t>
  </si>
  <si>
    <t>Biogass</t>
  </si>
  <si>
    <t>HVO/Biodiesel/Bioetanol</t>
  </si>
  <si>
    <t>Diesel/Bensin/Naturgass/Hybrid</t>
  </si>
  <si>
    <t>Sum (skal bli 100 % i hver kolonne):</t>
  </si>
  <si>
    <t>Bilpark som skal benyttes til sisteleddsdistribusjon i avtalen</t>
  </si>
  <si>
    <t>Registreringsnummer</t>
  </si>
  <si>
    <t>Drivstoff</t>
  </si>
  <si>
    <t>Startdato/-periode</t>
  </si>
  <si>
    <t>Status for utfylling av skjema:</t>
  </si>
  <si>
    <t>POENGBEREGNING</t>
  </si>
  <si>
    <t>Kontroll av minimumskrav og gyldighet</t>
  </si>
  <si>
    <t>Første kontraktsår:</t>
  </si>
  <si>
    <t>Andre kontraktsår:</t>
  </si>
  <si>
    <t>Tredje kontraktsår:</t>
  </si>
  <si>
    <t>Fjerde kontraktsår:</t>
  </si>
  <si>
    <t>Kontrollsjekk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</si>
</sst>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0" tint="-4.9989318521683403E-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8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5" fillId="0" borderId="0" xfId="0" applyFont="1"/>
    <xf numFmtId="0" fontId="4" fillId="0" borderId="0" xfId="0" applyFont="1" applyAlignment="1">
      <alignment horizontal="left" indent="2"/>
    </xf>
    <xf numFmtId="0" fontId="1" fillId="2" borderId="1" xfId="0" applyFont="1" applyFill="1" applyBorder="1"/>
    <xf numFmtId="0" fontId="1" fillId="2" borderId="11" xfId="0" applyFont="1" applyFill="1" applyBorder="1"/>
    <xf numFmtId="0" fontId="2" fillId="2" borderId="4" xfId="0" applyFont="1" applyFill="1" applyBorder="1" applyAlignment="1">
      <alignment vertical="center"/>
    </xf>
    <xf numFmtId="0" fontId="3" fillId="0" borderId="9" xfId="0" applyFont="1" applyBorder="1" applyProtection="1">
      <protection hidden="1"/>
    </xf>
    <xf numFmtId="0" fontId="0" fillId="0" borderId="12" xfId="0" applyBorder="1" applyProtection="1">
      <protection hidden="1"/>
    </xf>
    <xf numFmtId="0" fontId="0" fillId="0" borderId="8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0" xfId="0" applyProtection="1">
      <protection hidden="1"/>
    </xf>
    <xf numFmtId="0" fontId="0" fillId="0" borderId="14" xfId="0" applyBorder="1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5" borderId="6" xfId="0" applyFont="1" applyFill="1" applyBorder="1" applyAlignment="1" applyProtection="1">
      <alignment horizontal="center" vertical="center" wrapText="1"/>
      <protection hidden="1"/>
    </xf>
    <xf numFmtId="0" fontId="3" fillId="5" borderId="16" xfId="0" applyFont="1" applyFill="1" applyBorder="1" applyAlignment="1" applyProtection="1">
      <alignment horizontal="center" vertical="center" wrapText="1"/>
      <protection hidden="1"/>
    </xf>
    <xf numFmtId="0" fontId="3" fillId="5" borderId="15" xfId="0" applyFont="1" applyFill="1" applyBorder="1" applyAlignment="1" applyProtection="1">
      <alignment horizontal="center" vertical="center" wrapText="1"/>
      <protection hidden="1"/>
    </xf>
    <xf numFmtId="9" fontId="0" fillId="0" borderId="0" xfId="0" applyNumberFormat="1" applyAlignment="1" applyProtection="1">
      <alignment vertical="center" wrapText="1"/>
      <protection hidden="1"/>
    </xf>
    <xf numFmtId="10" fontId="3" fillId="0" borderId="7" xfId="0" applyNumberFormat="1" applyFont="1" applyBorder="1" applyProtection="1">
      <protection hidden="1"/>
    </xf>
    <xf numFmtId="10" fontId="3" fillId="0" borderId="0" xfId="0" applyNumberFormat="1" applyFont="1" applyProtection="1">
      <protection hidden="1"/>
    </xf>
    <xf numFmtId="10" fontId="0" fillId="0" borderId="7" xfId="0" applyNumberFormat="1" applyBorder="1" applyProtection="1">
      <protection hidden="1"/>
    </xf>
    <xf numFmtId="2" fontId="0" fillId="0" borderId="17" xfId="0" applyNumberFormat="1" applyBorder="1" applyProtection="1">
      <protection hidden="1"/>
    </xf>
    <xf numFmtId="2" fontId="0" fillId="0" borderId="7" xfId="0" applyNumberFormat="1" applyBorder="1" applyProtection="1">
      <protection hidden="1"/>
    </xf>
    <xf numFmtId="2" fontId="0" fillId="0" borderId="1" xfId="0" applyNumberFormat="1" applyBorder="1" applyProtection="1">
      <protection hidden="1"/>
    </xf>
    <xf numFmtId="2" fontId="0" fillId="0" borderId="0" xfId="0" applyNumberFormat="1" applyProtection="1">
      <protection hidden="1"/>
    </xf>
    <xf numFmtId="0" fontId="3" fillId="5" borderId="26" xfId="0" applyFont="1" applyFill="1" applyBorder="1" applyAlignment="1" applyProtection="1">
      <alignment horizontal="center" vertical="center" wrapText="1"/>
      <protection hidden="1"/>
    </xf>
    <xf numFmtId="2" fontId="0" fillId="0" borderId="14" xfId="0" applyNumberFormat="1" applyBorder="1" applyProtection="1">
      <protection hidden="1"/>
    </xf>
    <xf numFmtId="10" fontId="0" fillId="0" borderId="18" xfId="0" applyNumberFormat="1" applyBorder="1" applyProtection="1">
      <protection hidden="1"/>
    </xf>
    <xf numFmtId="2" fontId="0" fillId="0" borderId="18" xfId="0" applyNumberFormat="1" applyBorder="1" applyProtection="1">
      <protection hidden="1"/>
    </xf>
    <xf numFmtId="2" fontId="0" fillId="0" borderId="19" xfId="0" applyNumberFormat="1" applyBorder="1" applyProtection="1">
      <protection hidden="1"/>
    </xf>
    <xf numFmtId="2" fontId="0" fillId="0" borderId="20" xfId="0" applyNumberFormat="1" applyBorder="1" applyProtection="1">
      <protection hidden="1"/>
    </xf>
    <xf numFmtId="2" fontId="0" fillId="0" borderId="13" xfId="0" applyNumberFormat="1" applyBorder="1" applyProtection="1">
      <protection hidden="1"/>
    </xf>
    <xf numFmtId="2" fontId="3" fillId="0" borderId="21" xfId="0" applyNumberFormat="1" applyFont="1" applyBorder="1" applyProtection="1">
      <protection hidden="1"/>
    </xf>
    <xf numFmtId="2" fontId="3" fillId="0" borderId="22" xfId="0" applyNumberFormat="1" applyFont="1" applyBorder="1" applyProtection="1">
      <protection hidden="1"/>
    </xf>
    <xf numFmtId="0" fontId="0" fillId="0" borderId="22" xfId="0" applyBorder="1" applyProtection="1">
      <protection hidden="1"/>
    </xf>
    <xf numFmtId="0" fontId="0" fillId="0" borderId="25" xfId="0" applyBorder="1" applyProtection="1">
      <protection hidden="1"/>
    </xf>
    <xf numFmtId="0" fontId="3" fillId="5" borderId="1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 applyProtection="1">
      <alignment horizontal="center" vertical="center" wrapText="1"/>
      <protection locked="0"/>
    </xf>
    <xf numFmtId="0" fontId="0" fillId="4" borderId="2" xfId="0" applyFill="1" applyBorder="1" applyAlignment="1" applyProtection="1">
      <alignment horizontal="center"/>
      <protection locked="0"/>
    </xf>
    <xf numFmtId="0" fontId="0" fillId="4" borderId="1" xfId="0" applyFill="1" applyBorder="1" applyAlignment="1" applyProtection="1">
      <alignment horizontal="center" vertical="top"/>
      <protection locked="0"/>
    </xf>
    <xf numFmtId="0" fontId="0" fillId="4" borderId="1" xfId="0" applyFill="1" applyBorder="1" applyAlignment="1" applyProtection="1">
      <alignment horizontal="center" vertical="top" wrapText="1"/>
      <protection locked="0"/>
    </xf>
    <xf numFmtId="0" fontId="0" fillId="4" borderId="1" xfId="0" applyFill="1" applyBorder="1" applyAlignment="1" applyProtection="1">
      <alignment horizontal="center" wrapText="1"/>
      <protection locked="0"/>
    </xf>
    <xf numFmtId="0" fontId="0" fillId="4" borderId="2" xfId="0" applyFill="1" applyBorder="1" applyAlignment="1" applyProtection="1">
      <alignment vertical="center"/>
      <protection locked="0"/>
    </xf>
    <xf numFmtId="0" fontId="0" fillId="4" borderId="1" xfId="0" applyFill="1" applyBorder="1" applyAlignment="1" applyProtection="1">
      <alignment horizontal="left" vertical="top" wrapText="1"/>
      <protection locked="0"/>
    </xf>
    <xf numFmtId="0" fontId="0" fillId="0" borderId="0" xfId="0" applyAlignment="1">
      <alignment vertical="top"/>
    </xf>
    <xf numFmtId="0" fontId="0" fillId="7" borderId="10" xfId="0" applyFill="1" applyBorder="1" applyAlignment="1" applyProtection="1">
      <alignment vertical="center" wrapText="1"/>
      <protection locked="0"/>
    </xf>
    <xf numFmtId="0" fontId="1" fillId="2" borderId="3" xfId="0" applyFont="1" applyFill="1" applyBorder="1"/>
    <xf numFmtId="10" fontId="3" fillId="0" borderId="0" xfId="0" applyNumberFormat="1" applyFont="1" applyAlignment="1">
      <alignment horizontal="center" vertical="center"/>
    </xf>
    <xf numFmtId="0" fontId="3" fillId="8" borderId="10" xfId="0" applyFont="1" applyFill="1" applyBorder="1" applyAlignment="1" applyProtection="1">
      <alignment horizontal="center" vertical="center" wrapText="1"/>
      <protection locked="0"/>
    </xf>
    <xf numFmtId="9" fontId="0" fillId="4" borderId="1" xfId="0" applyNumberFormat="1" applyFill="1" applyBorder="1" applyAlignment="1">
      <alignment horizontal="center" vertical="top"/>
    </xf>
    <xf numFmtId="9" fontId="0" fillId="7" borderId="10" xfId="0" applyNumberFormat="1" applyFill="1" applyBorder="1" applyAlignment="1" applyProtection="1">
      <alignment horizontal="center" vertical="center" wrapText="1"/>
      <protection locked="0"/>
    </xf>
    <xf numFmtId="0" fontId="0" fillId="9" borderId="28" xfId="0" applyFill="1" applyBorder="1" applyProtection="1">
      <protection locked="0"/>
    </xf>
    <xf numFmtId="0" fontId="0" fillId="9" borderId="1" xfId="0" applyFill="1" applyBorder="1" applyProtection="1">
      <protection locked="0"/>
    </xf>
    <xf numFmtId="14" fontId="0" fillId="9" borderId="1" xfId="0" applyNumberFormat="1" applyFill="1" applyBorder="1" applyProtection="1">
      <protection locked="0"/>
    </xf>
    <xf numFmtId="0" fontId="0" fillId="9" borderId="27" xfId="0" applyFill="1" applyBorder="1" applyProtection="1">
      <protection locked="0"/>
    </xf>
    <xf numFmtId="9" fontId="0" fillId="9" borderId="2" xfId="0" applyNumberFormat="1" applyFill="1" applyBorder="1" applyAlignment="1" applyProtection="1">
      <alignment horizontal="center" wrapText="1"/>
      <protection locked="0"/>
    </xf>
    <xf numFmtId="9" fontId="0" fillId="9" borderId="1" xfId="0" applyNumberFormat="1" applyFill="1" applyBorder="1" applyAlignment="1" applyProtection="1">
      <alignment horizontal="center" wrapText="1"/>
      <protection locked="0"/>
    </xf>
    <xf numFmtId="9" fontId="0" fillId="9" borderId="1" xfId="0" applyNumberFormat="1" applyFill="1" applyBorder="1" applyAlignment="1" applyProtection="1">
      <alignment horizontal="center"/>
      <protection locked="0"/>
    </xf>
    <xf numFmtId="0" fontId="7" fillId="0" borderId="0" xfId="0" applyFont="1"/>
    <xf numFmtId="0" fontId="1" fillId="2" borderId="5" xfId="0" applyFont="1" applyFill="1" applyBorder="1" applyAlignment="1">
      <alignment horizontal="center" vertical="center"/>
    </xf>
    <xf numFmtId="0" fontId="6" fillId="6" borderId="21" xfId="0" applyFont="1" applyFill="1" applyBorder="1" applyAlignment="1" applyProtection="1">
      <alignment horizontal="center" vertical="center"/>
      <protection hidden="1"/>
    </xf>
    <xf numFmtId="0" fontId="6" fillId="6" borderId="25" xfId="0" applyFont="1" applyFill="1" applyBorder="1" applyAlignment="1" applyProtection="1">
      <alignment horizontal="center" vertical="center"/>
      <protection hidden="1"/>
    </xf>
    <xf numFmtId="0" fontId="3" fillId="6" borderId="9" xfId="0" applyFont="1" applyFill="1" applyBorder="1" applyAlignment="1" applyProtection="1">
      <alignment horizontal="center" vertical="center"/>
      <protection hidden="1"/>
    </xf>
    <xf numFmtId="0" fontId="3" fillId="6" borderId="8" xfId="0" applyFont="1" applyFill="1" applyBorder="1" applyAlignment="1" applyProtection="1">
      <alignment horizontal="center" vertical="center"/>
      <protection hidden="1"/>
    </xf>
    <xf numFmtId="0" fontId="1" fillId="3" borderId="5" xfId="0" applyFont="1" applyFill="1" applyBorder="1" applyAlignment="1">
      <alignment horizontal="right"/>
    </xf>
    <xf numFmtId="0" fontId="1" fillId="3" borderId="4" xfId="0" applyFont="1" applyFill="1" applyBorder="1" applyAlignment="1">
      <alignment horizontal="right"/>
    </xf>
    <xf numFmtId="0" fontId="3" fillId="5" borderId="6" xfId="0" applyFont="1" applyFill="1" applyBorder="1" applyAlignment="1" applyProtection="1">
      <alignment horizontal="center" vertical="center" wrapText="1"/>
      <protection hidden="1"/>
    </xf>
    <xf numFmtId="0" fontId="3" fillId="5" borderId="15" xfId="0" applyFont="1" applyFill="1" applyBorder="1" applyAlignment="1" applyProtection="1">
      <alignment horizontal="center" vertical="center" wrapText="1"/>
      <protection hidden="1"/>
    </xf>
    <xf numFmtId="0" fontId="3" fillId="0" borderId="23" xfId="0" applyFont="1" applyBorder="1" applyAlignment="1" applyProtection="1">
      <alignment horizontal="right"/>
      <protection hidden="1"/>
    </xf>
    <xf numFmtId="0" fontId="3" fillId="0" borderId="24" xfId="0" applyFont="1" applyBorder="1" applyAlignment="1" applyProtection="1">
      <alignment horizontal="right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1810</xdr:colOff>
      <xdr:row>0</xdr:row>
      <xdr:rowOff>71946</xdr:rowOff>
    </xdr:from>
    <xdr:ext cx="12650321" cy="11114213"/>
    <xdr:sp macro="" textlink="">
      <xdr:nvSpPr>
        <xdr:cNvPr id="22" name="TekstSylinder 1">
          <a:extLst>
            <a:ext uri="{FF2B5EF4-FFF2-40B4-BE49-F238E27FC236}">
              <a16:creationId xmlns:a16="http://schemas.microsoft.com/office/drawing/2014/main" id="{12E96AA1-A3E4-416E-97F9-813DACCEC229}"/>
            </a:ext>
          </a:extLst>
        </xdr:cNvPr>
        <xdr:cNvSpPr txBox="1"/>
      </xdr:nvSpPr>
      <xdr:spPr>
        <a:xfrm>
          <a:off x="1810" y="71946"/>
          <a:ext cx="12650321" cy="11114213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nb-NO" sz="1600" b="1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Informasjon og veiledning om transport ved leveranser av varer og tjenester (sisteleddsdistribusjon / last mile)</a:t>
          </a:r>
        </a:p>
        <a:p>
          <a:endParaRPr lang="nb-NO" sz="1100" b="0" i="0" u="none" strike="noStrike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400" b="1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Informasjon</a:t>
          </a:r>
        </a:p>
        <a:p>
          <a:r>
            <a:rPr lang="nb-NO" sz="14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 evalueringen</a:t>
          </a:r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vil oppdragsgiver gi uttelling for andelen oppmøter/transporter</a:t>
          </a:r>
          <a:r>
            <a:rPr lang="nb-NO" sz="1400" b="0" i="0" u="none" strike="noStrik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 avtalen som blir utført med kjøretøy på elektrisitet, biogass og hydrogen for hvert av avtaleårene (last-mile). Leverandør skal fylle ut de gule feltene i arbeidsarket "Transport" slik at summen for hvert av kontraktsårene blir 100 %. I evalueringen vil besvarelsen for alle fire årene inngå. Listen med registreringsnummer på kjøretøy må også fylles ut.</a:t>
          </a:r>
        </a:p>
        <a:p>
          <a:endParaRPr lang="nb-NO" sz="1400" b="0" i="0" u="none" strike="noStrike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400" b="0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Et oppmøte/transport regnes som en kjøretur til en av oppdragsgivers lokasjoner (bygg og anlegg).</a:t>
          </a:r>
          <a:br>
            <a:rPr lang="nb-NO" sz="1400" b="0" i="0" u="none" strike="noStrik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</a:br>
          <a:endParaRPr lang="nb-NO" sz="1400" b="0" i="0" u="none" strike="noStrike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Utfylt skjema skal legges ved tilbudet i Excel-format. Informasjonen oppgitt i tilbudet er forpliktende og bindende for hvert avtaleår i avtaleperioden.</a:t>
          </a:r>
        </a:p>
        <a:p>
          <a:endParaRPr lang="nb-NO" sz="1400" b="0" i="0" u="none" strike="noStrike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400" b="1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Dokumentasjonskrav ved tilbudsinngivelse</a:t>
          </a:r>
        </a:p>
        <a:p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Leverandøren skal kun fylle ut gule celler i arbeidsarket "Transport": Cellene C4–C7, D4–D7, E4–E7, F4–F7 og cellene for informasjon om de enkelte kjøretøyene som skal benyttes i avtalen fra og med rad 13 og nedover (registreringsnummer, drivstoff og startdato/-periode). </a:t>
          </a:r>
          <a:r>
            <a:rPr lang="nb-NO" sz="1400" b="0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For kjøretøy som er bestilt eller skal bestilles av leverandøren (eller underleverandør), skal leverandøren på forespørsel legge frem dokumentasjon fra enten forhandler, importør eller utleie- eller leasingselskap med bekreftelse på at kjøretøy enten er bestilt eller kan bestilles og med forventet leveringsdato. Dette gjelder både i konkurransefasen og etter en eventuell kontraktinngåelse.</a:t>
          </a:r>
          <a:endParaRPr lang="nb-NO" sz="1400" b="0" i="0" u="none" strike="noStrike" baseline="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endParaRPr lang="nb-NO" sz="1400"/>
        </a:p>
        <a:p>
          <a:r>
            <a:rPr lang="nb-NO" sz="1400" b="1"/>
            <a:t>Dokumentasjonskrav i avtaleperioden</a:t>
          </a:r>
          <a:endParaRPr lang="nb-NO" sz="1400"/>
        </a:p>
        <a:p>
          <a:r>
            <a:rPr lang="nb-NO" sz="14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Leverandøren skal</a:t>
          </a:r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uoppfordret levere oppdatert bilparkdata, for eksempel når det er tilbudt høyere fremtidig fossilfriandel. Leverandøren skal levere statistikk som dokumentasjon på at andel oppmøte/transporter</a:t>
          </a:r>
          <a:r>
            <a:rPr lang="nb-NO" sz="1400" b="0" i="0" u="none" strike="noStrik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er i henhold til avtalen minst en gang i året og ellers når oppdragsgiveren har behov for det. Oppdragsgiveren og ev. tredjeparter (på oppdrag for oppdragsgiveren) kan foreta uanmeldt stedlig kontroll. Hvis statistikken </a:t>
          </a:r>
          <a:r>
            <a:rPr lang="nb-NO" sz="1400" b="0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viser at andelen avtalt fossilfri transport ikke </a:t>
          </a:r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er oppfylt vil det anses som mislighold av avtalen.</a:t>
          </a:r>
        </a:p>
        <a:p>
          <a:r>
            <a:rPr lang="nb-NO" sz="1400"/>
            <a:t> </a:t>
          </a:r>
        </a:p>
        <a:p>
          <a:r>
            <a:rPr lang="nb-NO" sz="1400" b="1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Poenggivning og evaluering</a:t>
          </a:r>
        </a:p>
        <a:p>
          <a:r>
            <a:rPr lang="nb-NO" sz="14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Poengene for bruk</a:t>
          </a:r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av ulik type drivstoff er angitt i matrisen i arbeidsarket "Transport".</a:t>
          </a:r>
        </a:p>
        <a:p>
          <a:endParaRPr lang="nb-NO" sz="1400" b="0" i="0" u="none" strike="noStrike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400" b="0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I beregningen gir oppmøter med kjøretøy på </a:t>
          </a:r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elektrisitet (hel-elektrisk), biogass og hydrogen 10 poeng. Øvrige drivstoff gir 0 poeng. Leverandøren vil til sammen få en score ut fra andelen fossilfri transport som skal benyttes for leveransene i avtalen. Eksempelvis vil 100 % fossilfrie leveranser i avtaleperioden gi toppscoren 10 poeng, 75 % = 7,5 poeng, 50 % = 5 poeng, 25 % = 2,5 poeng, 0 % = 0 poeng.</a:t>
          </a:r>
        </a:p>
        <a:p>
          <a:b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Utgangspunkt for skjemaet er drivstoffmatrisen som er utarbeidet av DFØ, Miljødirektoratet og Transportøkonomisk institutt. Matrisen er tilgjengelig på DFØs sine nettsider: https://www.anskaffelser.no/verktoy/veiledere/drivstoffmatrise-tunge-kjoretoy-til-veitrafikk</a:t>
          </a:r>
        </a:p>
        <a:p>
          <a:endParaRPr lang="nb-NO" sz="1400" b="0" i="0" u="none" strike="noStrike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Skjemaet skal fylles ut for hvert av avtaleårene. Første avtaleår gjelder fra og med oppstartsdato på kontrakten og til og med dagen før tilsvarende dato påfølgende år. </a:t>
          </a:r>
          <a:b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endParaRPr lang="nb-NO" sz="1400" b="0" i="0" u="none" strike="noStrike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Oppdragsgiveren likestiller bruken av kjøretøy som går på elektrisitet, hydrogen og biogass og premierer ikke bruk av flytende biodrivstoff.</a:t>
          </a:r>
          <a:b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Det nasjonale omsetningspåbudet for flytende biodrivstoff innebærer at det blandes inn en viss prosentandel flytende biodrivstoff i det fossile drivstoffet. Fra 1.1.2021 var andelen 24,5 %. Denne andelen beregnes utfra totalt omsatt volum blant omsetterne av drivstoff til veitrafikk. I praksis kan derfor en forhandler, som leverer 100 % flytende biodrivstoff til en kunde, redusere mengden biodrivstoff som leveres til andre kunder i Norge. Dette betyr at klimaeffekten ved å benytte 100 % flytende biodrivstoff i offentlige anskaffelser i praksis nulles ut. Dette skjer altså fordi forhandlerleddet kan bruke salg av 100 % flytende biodrivstoff til å selge mer fossilt drivstoff til andre kunder, liter for liter. Les mer om Miljødirektoratets vurdering av bruk av biodrivstoff i offentlige anskaffelser her: https://www.miljodirektoratet.no/sharepoint/downloaditem?id=01FM3LD2VMUQJSS3HRVFBJUDVZJL3UTOND</a:t>
          </a:r>
          <a:b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b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Biogass er ikke omfattet av omsetningskravet og har svært god klimanytte.</a:t>
          </a:r>
        </a:p>
        <a:p>
          <a:endParaRPr lang="nb-NO" sz="1400" b="0" i="0" u="none" strike="noStrike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400" b="1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Minimumskrav ved bruk av fossilt drivstoff:</a:t>
          </a:r>
        </a:p>
        <a:p>
          <a:r>
            <a:rPr lang="nb-NO" sz="1400" b="0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Euro VI.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1AF6F-57D4-4D0B-9A8E-8D259009A15B}">
  <sheetPr>
    <pageSetUpPr fitToPage="1"/>
  </sheetPr>
  <dimension ref="B3:B10"/>
  <sheetViews>
    <sheetView showGridLines="0" showRowColHeaders="0" tabSelected="1" zoomScale="85" zoomScaleNormal="85" workbookViewId="0">
      <selection activeCell="T21" sqref="T21"/>
    </sheetView>
  </sheetViews>
  <sheetFormatPr baseColWidth="10" defaultColWidth="11.42578125" defaultRowHeight="15" x14ac:dyDescent="0.25"/>
  <sheetData>
    <row r="3" spans="2:2" ht="15.75" customHeight="1" x14ac:dyDescent="0.35">
      <c r="B3" s="1"/>
    </row>
    <row r="7" spans="2:2" x14ac:dyDescent="0.25">
      <c r="B7" s="2"/>
    </row>
    <row r="8" spans="2:2" x14ac:dyDescent="0.25">
      <c r="B8" s="2"/>
    </row>
    <row r="9" spans="2:2" x14ac:dyDescent="0.25">
      <c r="B9" s="2"/>
    </row>
    <row r="10" spans="2:2" x14ac:dyDescent="0.25">
      <c r="B10" s="2"/>
    </row>
  </sheetData>
  <sheetProtection algorithmName="SHA-512" hashValue="IfiFJFzE1l9qkUcAUYnAjVLRcalv6eOUdzFMWT5Vc63osAcBTuRXzIvXqDiQC5yx0KOPDVTVX3BUQ96+I6dTHA==" saltValue="bKMwYh/1hDmmrmoTASsJJw==" spinCount="100000" sheet="1" objects="1" scenarios="1"/>
  <pageMargins left="0.25" right="0.25" top="0.75" bottom="0.75" header="0.3" footer="0.3"/>
  <pageSetup paperSize="9" scale="78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B9DF9-4BF1-4D79-9692-03FF35BA0660}">
  <dimension ref="A1:G62"/>
  <sheetViews>
    <sheetView showGridLines="0" zoomScale="115" zoomScaleNormal="115" workbookViewId="0">
      <selection activeCell="D8" sqref="D8"/>
    </sheetView>
  </sheetViews>
  <sheetFormatPr baseColWidth="10" defaultColWidth="11.42578125" defaultRowHeight="15" x14ac:dyDescent="0.25"/>
  <cols>
    <col min="1" max="1" width="52.42578125" bestFit="1" customWidth="1"/>
    <col min="2" max="2" width="10" customWidth="1"/>
    <col min="3" max="6" width="34" bestFit="1" customWidth="1"/>
    <col min="7" max="7" width="15.42578125" customWidth="1"/>
  </cols>
  <sheetData>
    <row r="1" spans="1:7" x14ac:dyDescent="0.25">
      <c r="A1" s="59" t="s">
        <v>0</v>
      </c>
      <c r="B1" s="59"/>
      <c r="C1" s="59"/>
      <c r="D1" s="59"/>
      <c r="E1" s="59"/>
      <c r="F1" s="59"/>
      <c r="G1" s="59"/>
    </row>
    <row r="2" spans="1:7" ht="45" x14ac:dyDescent="0.25">
      <c r="A2" s="5" t="s">
        <v>1</v>
      </c>
      <c r="B2" s="37" t="s">
        <v>2</v>
      </c>
      <c r="C2" s="36" t="s">
        <v>3</v>
      </c>
      <c r="D2" s="36" t="s">
        <v>4</v>
      </c>
      <c r="E2" s="36" t="s">
        <v>5</v>
      </c>
      <c r="F2" s="36" t="s">
        <v>6</v>
      </c>
      <c r="G2" s="36" t="s">
        <v>7</v>
      </c>
    </row>
    <row r="3" spans="1:7" ht="15.75" thickBot="1" x14ac:dyDescent="0.3">
      <c r="A3" s="45" t="s">
        <v>8</v>
      </c>
      <c r="B3" s="45"/>
      <c r="C3" s="50">
        <f>C4+C5</f>
        <v>0</v>
      </c>
      <c r="D3" s="50">
        <f t="shared" ref="D3:F3" si="0">D4+D5</f>
        <v>0</v>
      </c>
      <c r="E3" s="50">
        <f t="shared" si="0"/>
        <v>0</v>
      </c>
      <c r="F3" s="50">
        <f t="shared" si="0"/>
        <v>0</v>
      </c>
      <c r="G3" s="48">
        <f>10*(C3+D3+E3+F3)/4</f>
        <v>0</v>
      </c>
    </row>
    <row r="4" spans="1:7" x14ac:dyDescent="0.25">
      <c r="A4" s="42" t="s">
        <v>9</v>
      </c>
      <c r="B4" s="38">
        <v>10</v>
      </c>
      <c r="C4" s="55"/>
      <c r="D4" s="55"/>
      <c r="E4" s="55"/>
      <c r="F4" s="55"/>
    </row>
    <row r="5" spans="1:7" x14ac:dyDescent="0.25">
      <c r="A5" s="43" t="s">
        <v>10</v>
      </c>
      <c r="B5" s="39">
        <v>10</v>
      </c>
      <c r="C5" s="56"/>
      <c r="D5" s="56"/>
      <c r="E5" s="56"/>
      <c r="F5" s="56"/>
      <c r="G5" s="58"/>
    </row>
    <row r="6" spans="1:7" x14ac:dyDescent="0.25">
      <c r="A6" s="43" t="s">
        <v>11</v>
      </c>
      <c r="B6" s="40">
        <v>0</v>
      </c>
      <c r="C6" s="57"/>
      <c r="D6" s="57"/>
      <c r="E6" s="57"/>
      <c r="F6" s="57"/>
    </row>
    <row r="7" spans="1:7" x14ac:dyDescent="0.25">
      <c r="A7" s="43" t="s">
        <v>12</v>
      </c>
      <c r="B7" s="41">
        <v>0</v>
      </c>
      <c r="C7" s="57"/>
      <c r="D7" s="57"/>
      <c r="E7" s="57"/>
      <c r="F7" s="57"/>
    </row>
    <row r="8" spans="1:7" x14ac:dyDescent="0.25">
      <c r="A8" s="64" t="s">
        <v>13</v>
      </c>
      <c r="B8" s="65"/>
      <c r="C8" s="49">
        <f>SUM(C4:C7)</f>
        <v>0</v>
      </c>
      <c r="D8" s="49">
        <f t="shared" ref="D8:F8" si="1">SUM(D4:D7)</f>
        <v>0</v>
      </c>
      <c r="E8" s="49">
        <f t="shared" si="1"/>
        <v>0</v>
      </c>
      <c r="F8" s="49">
        <f t="shared" si="1"/>
        <v>0</v>
      </c>
    </row>
    <row r="9" spans="1:7" x14ac:dyDescent="0.25">
      <c r="C9" s="47" t="str">
        <f>IF(C8=1,"Kolonne OK","FEIL: Fyll ut slik at summen blir 100 %")</f>
        <v>FEIL: Fyll ut slik at summen blir 100 %</v>
      </c>
      <c r="D9" s="47" t="str">
        <f t="shared" ref="D9:F9" si="2">IF(D8=1,"Kolonne OK","FEIL: Fyll ut slik at summen blir 100 %")</f>
        <v>FEIL: Fyll ut slik at summen blir 100 %</v>
      </c>
      <c r="E9" s="47" t="str">
        <f t="shared" si="2"/>
        <v>FEIL: Fyll ut slik at summen blir 100 %</v>
      </c>
      <c r="F9" s="47" t="str">
        <f t="shared" si="2"/>
        <v>FEIL: Fyll ut slik at summen blir 100 %</v>
      </c>
    </row>
    <row r="10" spans="1:7" x14ac:dyDescent="0.25">
      <c r="C10" s="47"/>
      <c r="D10" s="47"/>
      <c r="E10" s="47"/>
      <c r="F10" s="47"/>
    </row>
    <row r="11" spans="1:7" x14ac:dyDescent="0.25">
      <c r="A11" s="59" t="s">
        <v>14</v>
      </c>
      <c r="B11" s="59"/>
      <c r="C11" s="59"/>
      <c r="D11" s="47"/>
      <c r="E11" s="47"/>
      <c r="F11" s="47"/>
    </row>
    <row r="12" spans="1:7" ht="15.75" thickBot="1" x14ac:dyDescent="0.3">
      <c r="A12" s="46" t="s">
        <v>15</v>
      </c>
      <c r="B12" s="3" t="s">
        <v>16</v>
      </c>
      <c r="C12" s="4" t="s">
        <v>17</v>
      </c>
    </row>
    <row r="13" spans="1:7" x14ac:dyDescent="0.25">
      <c r="A13" s="51"/>
      <c r="B13" s="52"/>
      <c r="C13" s="53"/>
      <c r="E13" s="62" t="s">
        <v>18</v>
      </c>
      <c r="F13" s="63"/>
    </row>
    <row r="14" spans="1:7" ht="15.75" thickBot="1" x14ac:dyDescent="0.3">
      <c r="A14" s="54"/>
      <c r="B14" s="52"/>
      <c r="C14" s="52"/>
      <c r="E14" s="60" t="str">
        <f>IF(C8+D8+E8+F8=4,"Skjema OK. Oppgi alle registreringsnummer på kjøretøy som skal benyttes.","Mangelfull utfylling")</f>
        <v>Mangelfull utfylling</v>
      </c>
      <c r="F14" s="61"/>
    </row>
    <row r="15" spans="1:7" x14ac:dyDescent="0.25">
      <c r="A15" s="54"/>
      <c r="B15" s="52"/>
      <c r="C15" s="52"/>
    </row>
    <row r="16" spans="1:7" x14ac:dyDescent="0.25">
      <c r="A16" s="54"/>
      <c r="B16" s="52"/>
      <c r="C16" s="52"/>
    </row>
    <row r="17" spans="1:7" x14ac:dyDescent="0.25">
      <c r="A17" s="54"/>
      <c r="B17" s="52"/>
      <c r="C17" s="52"/>
    </row>
    <row r="18" spans="1:7" x14ac:dyDescent="0.25">
      <c r="A18" s="54"/>
      <c r="B18" s="52"/>
      <c r="C18" s="52"/>
      <c r="G18" s="44"/>
    </row>
    <row r="19" spans="1:7" x14ac:dyDescent="0.25">
      <c r="A19" s="54"/>
      <c r="B19" s="52"/>
      <c r="C19" s="52"/>
      <c r="F19" s="44"/>
      <c r="G19" s="44"/>
    </row>
    <row r="20" spans="1:7" x14ac:dyDescent="0.25">
      <c r="A20" s="54"/>
      <c r="B20" s="52"/>
      <c r="C20" s="52"/>
      <c r="F20" s="44"/>
      <c r="G20" s="44"/>
    </row>
    <row r="21" spans="1:7" x14ac:dyDescent="0.25">
      <c r="A21" s="54"/>
      <c r="B21" s="52"/>
      <c r="C21" s="52"/>
    </row>
    <row r="22" spans="1:7" x14ac:dyDescent="0.25">
      <c r="A22" s="54"/>
      <c r="B22" s="52"/>
      <c r="C22" s="52"/>
    </row>
    <row r="23" spans="1:7" x14ac:dyDescent="0.25">
      <c r="A23" s="54"/>
      <c r="B23" s="52"/>
      <c r="C23" s="52"/>
    </row>
    <row r="24" spans="1:7" x14ac:dyDescent="0.25">
      <c r="A24" s="54"/>
      <c r="B24" s="52"/>
      <c r="C24" s="52"/>
    </row>
    <row r="25" spans="1:7" x14ac:dyDescent="0.25">
      <c r="A25" s="54"/>
      <c r="B25" s="52"/>
      <c r="C25" s="52"/>
    </row>
    <row r="26" spans="1:7" x14ac:dyDescent="0.25">
      <c r="A26" s="54"/>
      <c r="B26" s="52"/>
      <c r="C26" s="52"/>
    </row>
    <row r="27" spans="1:7" x14ac:dyDescent="0.25">
      <c r="A27" s="54"/>
      <c r="B27" s="52"/>
      <c r="C27" s="52"/>
    </row>
    <row r="28" spans="1:7" x14ac:dyDescent="0.25">
      <c r="A28" s="54"/>
      <c r="B28" s="52"/>
      <c r="C28" s="52"/>
    </row>
    <row r="29" spans="1:7" x14ac:dyDescent="0.25">
      <c r="A29" s="54"/>
      <c r="B29" s="52"/>
      <c r="C29" s="52"/>
    </row>
    <row r="30" spans="1:7" x14ac:dyDescent="0.25">
      <c r="A30" s="54"/>
      <c r="B30" s="52"/>
      <c r="C30" s="52"/>
    </row>
    <row r="31" spans="1:7" x14ac:dyDescent="0.25">
      <c r="A31" s="54"/>
      <c r="B31" s="52"/>
      <c r="C31" s="52"/>
    </row>
    <row r="32" spans="1:7" x14ac:dyDescent="0.25">
      <c r="A32" s="54"/>
      <c r="B32" s="52"/>
      <c r="C32" s="52"/>
    </row>
    <row r="33" spans="1:3" x14ac:dyDescent="0.25">
      <c r="A33" s="54"/>
      <c r="B33" s="52"/>
      <c r="C33" s="52"/>
    </row>
    <row r="34" spans="1:3" x14ac:dyDescent="0.25">
      <c r="A34" s="54"/>
      <c r="B34" s="52"/>
      <c r="C34" s="52"/>
    </row>
    <row r="35" spans="1:3" x14ac:dyDescent="0.25">
      <c r="A35" s="54"/>
      <c r="B35" s="52"/>
      <c r="C35" s="52"/>
    </row>
    <row r="36" spans="1:3" x14ac:dyDescent="0.25">
      <c r="A36" s="54"/>
      <c r="B36" s="52"/>
      <c r="C36" s="52"/>
    </row>
    <row r="37" spans="1:3" x14ac:dyDescent="0.25">
      <c r="A37" s="54"/>
      <c r="B37" s="52"/>
      <c r="C37" s="52"/>
    </row>
    <row r="38" spans="1:3" x14ac:dyDescent="0.25">
      <c r="A38" s="54"/>
      <c r="B38" s="52"/>
      <c r="C38" s="52"/>
    </row>
    <row r="39" spans="1:3" x14ac:dyDescent="0.25">
      <c r="A39" s="54"/>
      <c r="B39" s="52"/>
      <c r="C39" s="52"/>
    </row>
    <row r="40" spans="1:3" x14ac:dyDescent="0.25">
      <c r="A40" s="54"/>
      <c r="B40" s="52"/>
      <c r="C40" s="52"/>
    </row>
    <row r="41" spans="1:3" x14ac:dyDescent="0.25">
      <c r="A41" s="54"/>
      <c r="B41" s="52"/>
      <c r="C41" s="52"/>
    </row>
    <row r="42" spans="1:3" x14ac:dyDescent="0.25">
      <c r="A42" s="54"/>
      <c r="B42" s="52"/>
      <c r="C42" s="52"/>
    </row>
    <row r="43" spans="1:3" x14ac:dyDescent="0.25">
      <c r="A43" s="54"/>
      <c r="B43" s="52"/>
      <c r="C43" s="52"/>
    </row>
    <row r="44" spans="1:3" x14ac:dyDescent="0.25">
      <c r="A44" s="54"/>
      <c r="B44" s="52"/>
      <c r="C44" s="52"/>
    </row>
    <row r="45" spans="1:3" x14ac:dyDescent="0.25">
      <c r="A45" s="54"/>
      <c r="B45" s="52"/>
      <c r="C45" s="52"/>
    </row>
    <row r="46" spans="1:3" x14ac:dyDescent="0.25">
      <c r="A46" s="54"/>
      <c r="B46" s="52"/>
      <c r="C46" s="52"/>
    </row>
    <row r="47" spans="1:3" x14ac:dyDescent="0.25">
      <c r="A47" s="54"/>
      <c r="B47" s="52"/>
      <c r="C47" s="52"/>
    </row>
    <row r="48" spans="1:3" x14ac:dyDescent="0.25">
      <c r="A48" s="54"/>
      <c r="B48" s="52"/>
      <c r="C48" s="52"/>
    </row>
    <row r="49" spans="1:3" x14ac:dyDescent="0.25">
      <c r="A49" s="54"/>
      <c r="B49" s="52"/>
      <c r="C49" s="52"/>
    </row>
    <row r="50" spans="1:3" x14ac:dyDescent="0.25">
      <c r="A50" s="54"/>
      <c r="B50" s="52"/>
      <c r="C50" s="52"/>
    </row>
    <row r="51" spans="1:3" x14ac:dyDescent="0.25">
      <c r="A51" s="54"/>
      <c r="B51" s="52"/>
      <c r="C51" s="52"/>
    </row>
    <row r="52" spans="1:3" x14ac:dyDescent="0.25">
      <c r="A52" s="54"/>
      <c r="B52" s="52"/>
      <c r="C52" s="52"/>
    </row>
    <row r="53" spans="1:3" x14ac:dyDescent="0.25">
      <c r="A53" s="54"/>
      <c r="B53" s="52"/>
      <c r="C53" s="52"/>
    </row>
    <row r="54" spans="1:3" x14ac:dyDescent="0.25">
      <c r="A54" s="54"/>
      <c r="B54" s="52"/>
      <c r="C54" s="52"/>
    </row>
    <row r="55" spans="1:3" x14ac:dyDescent="0.25">
      <c r="A55" s="54"/>
      <c r="B55" s="52"/>
      <c r="C55" s="52"/>
    </row>
    <row r="56" spans="1:3" x14ac:dyDescent="0.25">
      <c r="A56" s="54"/>
      <c r="B56" s="52"/>
      <c r="C56" s="52"/>
    </row>
    <row r="57" spans="1:3" x14ac:dyDescent="0.25">
      <c r="A57" s="54"/>
      <c r="B57" s="52"/>
      <c r="C57" s="52"/>
    </row>
    <row r="58" spans="1:3" x14ac:dyDescent="0.25">
      <c r="A58" s="54"/>
      <c r="B58" s="52"/>
      <c r="C58" s="52"/>
    </row>
    <row r="59" spans="1:3" x14ac:dyDescent="0.25">
      <c r="A59" s="54"/>
      <c r="B59" s="52"/>
      <c r="C59" s="52"/>
    </row>
    <row r="60" spans="1:3" x14ac:dyDescent="0.25">
      <c r="A60" s="54"/>
      <c r="B60" s="52"/>
      <c r="C60" s="52"/>
    </row>
    <row r="61" spans="1:3" x14ac:dyDescent="0.25">
      <c r="A61" s="54"/>
      <c r="B61" s="52"/>
      <c r="C61" s="52"/>
    </row>
    <row r="62" spans="1:3" x14ac:dyDescent="0.25">
      <c r="A62" s="54"/>
      <c r="B62" s="52"/>
      <c r="C62" s="52"/>
    </row>
  </sheetData>
  <sheetProtection algorithmName="SHA-512" hashValue="DjNTjT4AQCuUzQuqgUjGbj+sG/7p/K0OYqwIOCY9xN5KzUUKtu+DrGAR9IPPlVr6vTZ6dQty9OWFKc0w0JRKSw==" saltValue="vrHswjCZ4dWbD4Vpyhmbiw==" spinCount="100000" sheet="1" objects="1" scenarios="1"/>
  <mergeCells count="5">
    <mergeCell ref="A1:G1"/>
    <mergeCell ref="A11:C11"/>
    <mergeCell ref="E14:F14"/>
    <mergeCell ref="E13:F13"/>
    <mergeCell ref="A8:B8"/>
  </mergeCells>
  <pageMargins left="0.7" right="0.7" top="0.75" bottom="0.75" header="0.3" footer="0.3"/>
  <pageSetup paperSize="9" orientation="portrait" verticalDpi="0" r:id="rId1"/>
  <ignoredErrors>
    <ignoredError sqref="C3:G3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ACBDC-DB17-4A22-8E68-5CDDC123DD27}">
  <dimension ref="B1:J18"/>
  <sheetViews>
    <sheetView zoomScaleNormal="100" workbookViewId="0">
      <selection activeCell="E17" sqref="E17"/>
    </sheetView>
  </sheetViews>
  <sheetFormatPr baseColWidth="10" defaultColWidth="11.42578125" defaultRowHeight="15" x14ac:dyDescent="0.25"/>
  <cols>
    <col min="10" max="10" width="12.5703125" customWidth="1"/>
  </cols>
  <sheetData>
    <row r="1" spans="2:10" ht="15.75" thickBot="1" x14ac:dyDescent="0.3"/>
    <row r="2" spans="2:10" x14ac:dyDescent="0.25">
      <c r="B2" s="6" t="s">
        <v>19</v>
      </c>
      <c r="C2" s="7"/>
      <c r="D2" s="7"/>
      <c r="E2" s="7"/>
      <c r="F2" s="7"/>
      <c r="G2" s="7"/>
      <c r="H2" s="7"/>
      <c r="I2" s="7"/>
      <c r="J2" s="8"/>
    </row>
    <row r="3" spans="2:10" x14ac:dyDescent="0.25">
      <c r="B3" s="9"/>
      <c r="C3" s="10"/>
      <c r="D3" s="10"/>
      <c r="E3" s="10"/>
      <c r="F3" s="10"/>
      <c r="G3" s="10"/>
      <c r="H3" s="10"/>
      <c r="I3" s="10"/>
      <c r="J3" s="11"/>
    </row>
    <row r="4" spans="2:10" ht="15.75" thickBot="1" x14ac:dyDescent="0.3">
      <c r="B4" s="9"/>
      <c r="C4" s="10"/>
      <c r="D4" s="12"/>
      <c r="E4" s="12"/>
      <c r="F4" s="10"/>
      <c r="G4" s="10"/>
      <c r="H4" s="10"/>
      <c r="I4" s="10"/>
      <c r="J4" s="11"/>
    </row>
    <row r="5" spans="2:10" ht="45" x14ac:dyDescent="0.25">
      <c r="B5" s="66" t="s">
        <v>20</v>
      </c>
      <c r="C5" s="67"/>
      <c r="D5" s="13"/>
      <c r="E5" s="14" t="s">
        <v>21</v>
      </c>
      <c r="F5" s="15" t="s">
        <v>22</v>
      </c>
      <c r="G5" s="15" t="s">
        <v>23</v>
      </c>
      <c r="H5" s="16" t="s">
        <v>24</v>
      </c>
      <c r="I5" s="13"/>
      <c r="J5" s="11"/>
    </row>
    <row r="6" spans="2:10" x14ac:dyDescent="0.25">
      <c r="B6" s="9"/>
      <c r="C6" s="11"/>
      <c r="D6" s="17"/>
      <c r="E6" s="18" t="e">
        <f>1-(#REF!+#REF!)</f>
        <v>#REF!</v>
      </c>
      <c r="F6" s="18" t="e">
        <f>1-(#REF!+#REF!)</f>
        <v>#REF!</v>
      </c>
      <c r="G6" s="18" t="e">
        <f>1-(#REF!+#REF!)</f>
        <v>#REF!</v>
      </c>
      <c r="H6" s="18" t="e">
        <f>1-(#REF!+#REF!)</f>
        <v>#REF!</v>
      </c>
      <c r="I6" s="19"/>
      <c r="J6" s="11"/>
    </row>
    <row r="7" spans="2:10" ht="15.75" thickBot="1" x14ac:dyDescent="0.3">
      <c r="B7" s="20">
        <v>0</v>
      </c>
      <c r="C7" s="21" t="e">
        <f>IF(#REF!=KONTROLL!B7,1,0)</f>
        <v>#REF!</v>
      </c>
      <c r="D7" s="10"/>
      <c r="E7" s="22" t="e">
        <f>10*E6</f>
        <v>#REF!</v>
      </c>
      <c r="F7" s="23" t="e">
        <f t="shared" ref="F7:H7" si="0">10*F6</f>
        <v>#REF!</v>
      </c>
      <c r="G7" s="23" t="e">
        <f t="shared" si="0"/>
        <v>#REF!</v>
      </c>
      <c r="H7" s="21" t="e">
        <f t="shared" si="0"/>
        <v>#REF!</v>
      </c>
      <c r="I7" s="24"/>
      <c r="J7" s="11"/>
    </row>
    <row r="8" spans="2:10" ht="30" x14ac:dyDescent="0.25">
      <c r="B8" s="20">
        <v>0.1</v>
      </c>
      <c r="C8" s="21" t="e">
        <f>IF(#REF!=KONTROLL!B8,1,0)</f>
        <v>#REF!</v>
      </c>
      <c r="D8" s="24"/>
      <c r="E8" s="22" t="e">
        <f>11.111*E6-1.1111</f>
        <v>#REF!</v>
      </c>
      <c r="F8" s="23" t="e">
        <f>11.111*F6-1.1111</f>
        <v>#REF!</v>
      </c>
      <c r="G8" s="23" t="e">
        <f t="shared" ref="G8:H8" si="1">11.111*G6-1.1111</f>
        <v>#REF!</v>
      </c>
      <c r="H8" s="21" t="e">
        <f t="shared" si="1"/>
        <v>#REF!</v>
      </c>
      <c r="I8" s="24"/>
      <c r="J8" s="25" t="s">
        <v>25</v>
      </c>
    </row>
    <row r="9" spans="2:10" x14ac:dyDescent="0.25">
      <c r="B9" s="20">
        <v>0.2</v>
      </c>
      <c r="C9" s="21" t="e">
        <f>IF(#REF!=KONTROLL!B9,1,0)</f>
        <v>#REF!</v>
      </c>
      <c r="D9" s="24"/>
      <c r="E9" s="22" t="e">
        <f>12.5*E6-2.5</f>
        <v>#REF!</v>
      </c>
      <c r="F9" s="23" t="e">
        <f t="shared" ref="F9:H9" si="2">12.5*F6-2.5</f>
        <v>#REF!</v>
      </c>
      <c r="G9" s="23" t="e">
        <f t="shared" si="2"/>
        <v>#REF!</v>
      </c>
      <c r="H9" s="21" t="e">
        <f t="shared" si="2"/>
        <v>#REF!</v>
      </c>
      <c r="I9" s="24"/>
      <c r="J9" s="26" t="e">
        <f>SUM(E17:H17)</f>
        <v>#REF!</v>
      </c>
    </row>
    <row r="10" spans="2:10" x14ac:dyDescent="0.25">
      <c r="B10" s="20">
        <v>0.3</v>
      </c>
      <c r="C10" s="21" t="e">
        <f>IF(#REF!=KONTROLL!B10,1,0)</f>
        <v>#REF!</v>
      </c>
      <c r="D10" s="24"/>
      <c r="E10" s="22" t="e">
        <f>14.286*E6-4.2857</f>
        <v>#REF!</v>
      </c>
      <c r="F10" s="23" t="e">
        <f t="shared" ref="F10:H10" si="3">14.286*F6-4.2857</f>
        <v>#REF!</v>
      </c>
      <c r="G10" s="23" t="e">
        <f t="shared" si="3"/>
        <v>#REF!</v>
      </c>
      <c r="H10" s="21" t="e">
        <f t="shared" si="3"/>
        <v>#REF!</v>
      </c>
      <c r="I10" s="24"/>
      <c r="J10" s="26"/>
    </row>
    <row r="11" spans="2:10" x14ac:dyDescent="0.25">
      <c r="B11" s="20">
        <v>0.4</v>
      </c>
      <c r="C11" s="21" t="e">
        <f>IF(#REF!=KONTROLL!B11,1,0)</f>
        <v>#REF!</v>
      </c>
      <c r="D11" s="24"/>
      <c r="E11" s="22" t="e">
        <f>16.6667*E6-6.6667</f>
        <v>#REF!</v>
      </c>
      <c r="F11" s="23" t="e">
        <f t="shared" ref="F11:H11" si="4">16.6667*F6-6.6667</f>
        <v>#REF!</v>
      </c>
      <c r="G11" s="23" t="e">
        <f t="shared" si="4"/>
        <v>#REF!</v>
      </c>
      <c r="H11" s="21" t="e">
        <f t="shared" si="4"/>
        <v>#REF!</v>
      </c>
      <c r="I11" s="24"/>
      <c r="J11" s="11"/>
    </row>
    <row r="12" spans="2:10" x14ac:dyDescent="0.25">
      <c r="B12" s="20">
        <v>0.5</v>
      </c>
      <c r="C12" s="21" t="e">
        <f>IF(#REF!=KONTROLL!B12,1,0)</f>
        <v>#REF!</v>
      </c>
      <c r="D12" s="24"/>
      <c r="E12" s="22" t="e">
        <f>20*E6-10</f>
        <v>#REF!</v>
      </c>
      <c r="F12" s="23" t="e">
        <f t="shared" ref="F12:G12" si="5">20*F6-10</f>
        <v>#REF!</v>
      </c>
      <c r="G12" s="23" t="e">
        <f t="shared" si="5"/>
        <v>#REF!</v>
      </c>
      <c r="H12" s="21" t="e">
        <f>20*H6-10</f>
        <v>#REF!</v>
      </c>
      <c r="I12" s="24"/>
      <c r="J12" s="11"/>
    </row>
    <row r="13" spans="2:10" x14ac:dyDescent="0.25">
      <c r="B13" s="20">
        <v>0.6</v>
      </c>
      <c r="C13" s="21" t="e">
        <f>IF(#REF!=KONTROLL!B13,1,0)</f>
        <v>#REF!</v>
      </c>
      <c r="D13" s="24"/>
      <c r="E13" s="22" t="e">
        <f>25*E6-15</f>
        <v>#REF!</v>
      </c>
      <c r="F13" s="23" t="e">
        <f t="shared" ref="F13:H13" si="6">25*F6-15</f>
        <v>#REF!</v>
      </c>
      <c r="G13" s="23" t="e">
        <f t="shared" si="6"/>
        <v>#REF!</v>
      </c>
      <c r="H13" s="21" t="e">
        <f t="shared" si="6"/>
        <v>#REF!</v>
      </c>
      <c r="I13" s="24"/>
      <c r="J13" s="11"/>
    </row>
    <row r="14" spans="2:10" x14ac:dyDescent="0.25">
      <c r="B14" s="20">
        <v>0.7</v>
      </c>
      <c r="C14" s="21" t="e">
        <f>IF(#REF!=KONTROLL!B14,1,0)</f>
        <v>#REF!</v>
      </c>
      <c r="D14" s="24"/>
      <c r="E14" s="22" t="e">
        <f>33.333*E6-23.3333</f>
        <v>#REF!</v>
      </c>
      <c r="F14" s="23" t="e">
        <f t="shared" ref="F14:H14" si="7">33.333*F6-23.3333</f>
        <v>#REF!</v>
      </c>
      <c r="G14" s="23" t="e">
        <f t="shared" si="7"/>
        <v>#REF!</v>
      </c>
      <c r="H14" s="21" t="e">
        <f t="shared" si="7"/>
        <v>#REF!</v>
      </c>
      <c r="I14" s="24"/>
      <c r="J14" s="11"/>
    </row>
    <row r="15" spans="2:10" x14ac:dyDescent="0.25">
      <c r="B15" s="20">
        <v>0.8</v>
      </c>
      <c r="C15" s="21" t="e">
        <f>IF(#REF!=KONTROLL!B15,1,0)</f>
        <v>#REF!</v>
      </c>
      <c r="D15" s="24"/>
      <c r="E15" s="22" t="e">
        <f>50*E6-40</f>
        <v>#REF!</v>
      </c>
      <c r="F15" s="23" t="e">
        <f t="shared" ref="F15:H15" si="8">50*F6-40</f>
        <v>#REF!</v>
      </c>
      <c r="G15" s="23" t="e">
        <f t="shared" si="8"/>
        <v>#REF!</v>
      </c>
      <c r="H15" s="21" t="e">
        <f t="shared" si="8"/>
        <v>#REF!</v>
      </c>
      <c r="I15" s="24"/>
      <c r="J15" s="11"/>
    </row>
    <row r="16" spans="2:10" ht="15.75" thickBot="1" x14ac:dyDescent="0.3">
      <c r="B16" s="27">
        <v>0.9</v>
      </c>
      <c r="C16" s="21" t="e">
        <f>IF(#REF!=KONTROLL!B16,1,0)</f>
        <v>#REF!</v>
      </c>
      <c r="D16" s="24"/>
      <c r="E16" s="28" t="e">
        <f>100*E6-90</f>
        <v>#REF!</v>
      </c>
      <c r="F16" s="29" t="e">
        <f t="shared" ref="F16:H16" si="9">100*F6-90</f>
        <v>#REF!</v>
      </c>
      <c r="G16" s="29" t="e">
        <f t="shared" si="9"/>
        <v>#REF!</v>
      </c>
      <c r="H16" s="30" t="e">
        <f t="shared" si="9"/>
        <v>#REF!</v>
      </c>
      <c r="I16" s="24"/>
      <c r="J16" s="11"/>
    </row>
    <row r="17" spans="2:10" ht="15.75" thickBot="1" x14ac:dyDescent="0.3">
      <c r="B17" s="31"/>
      <c r="C17" s="24"/>
      <c r="D17" s="24"/>
      <c r="E17" s="24" t="e">
        <f>IF(#REF!=100%,1,0)</f>
        <v>#REF!</v>
      </c>
      <c r="F17" s="24" t="e">
        <f>IF(#REF!=100%,1,0)</f>
        <v>#REF!</v>
      </c>
      <c r="G17" s="24" t="e">
        <f>IF(#REF!=100%,1,0)</f>
        <v>#REF!</v>
      </c>
      <c r="H17" s="24" t="e">
        <f>IF(#REF!=100%,1,0)</f>
        <v>#REF!</v>
      </c>
      <c r="I17" s="10"/>
      <c r="J17" s="11"/>
    </row>
    <row r="18" spans="2:10" ht="15.75" thickBot="1" x14ac:dyDescent="0.3">
      <c r="B18" s="32"/>
      <c r="C18" s="33"/>
      <c r="D18" s="33"/>
      <c r="E18" s="33"/>
      <c r="F18" s="34"/>
      <c r="G18" s="34"/>
      <c r="H18" s="68"/>
      <c r="I18" s="69"/>
      <c r="J18" s="35"/>
    </row>
  </sheetData>
  <mergeCells count="2">
    <mergeCell ref="B5:C5"/>
    <mergeCell ref="H18:I1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EBFD4196676D4C8E096489FAEF199A" ma:contentTypeVersion="3" ma:contentTypeDescription="Create a new document." ma:contentTypeScope="" ma:versionID="660463de5820e45a8eb24124f6a6970e">
  <xsd:schema xmlns:xsd="http://www.w3.org/2001/XMLSchema" xmlns:xs="http://www.w3.org/2001/XMLSchema" xmlns:p="http://schemas.microsoft.com/office/2006/metadata/properties" xmlns:ns2="8e451710-7d73-4d0c-b9af-a185fa3cda54" targetNamespace="http://schemas.microsoft.com/office/2006/metadata/properties" ma:root="true" ma:fieldsID="4056b921ab0fec38502fff3b43bf956e" ns2:_="">
    <xsd:import namespace="8e451710-7d73-4d0c-b9af-a185fa3cd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451710-7d73-4d0c-b9af-a185fa3cda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B48B34D-CD1F-419C-99F6-604CC141A08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E68BF52-D6AE-4547-A5AA-035FBF773E8E}"/>
</file>

<file path=customXml/itemProps3.xml><?xml version="1.0" encoding="utf-8"?>
<ds:datastoreItem xmlns:ds="http://schemas.openxmlformats.org/officeDocument/2006/customXml" ds:itemID="{35D66089-856C-4469-9260-32E685C9DA85}">
  <ds:schemaRefs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31c04166-5e84-40cf-a18f-a7235d37851d"/>
    <ds:schemaRef ds:uri="http://purl.org/dc/dcmitype/"/>
    <ds:schemaRef ds:uri="http://www.w3.org/XML/1998/namespace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Informasjon</vt:lpstr>
      <vt:lpstr>Transport</vt:lpstr>
      <vt:lpstr>KONTROLL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Guri Bugge;endret</dc:creator>
  <cp:keywords/>
  <dc:description/>
  <cp:lastModifiedBy>Senstad, Einar</cp:lastModifiedBy>
  <cp:revision/>
  <dcterms:created xsi:type="dcterms:W3CDTF">2017-03-23T12:45:49Z</dcterms:created>
  <dcterms:modified xsi:type="dcterms:W3CDTF">2026-07-30T09:18:04Z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0x01010087EBFD4196676D4C8E096489FAEF199A</vt:lpwstr>
  </property>
  <property fmtid="{D5CDD505-2E9C-101B-9397-08002B2CF9AE}" pid="3" name="MSIP_Label_531f9ef8-9444-4aee-b673-282240bf708b_Enabled">
    <vt:lpwstr>true</vt:lpwstr>
  </property>
  <property fmtid="{D5CDD505-2E9C-101B-9397-08002B2CF9AE}" pid="4" name="MSIP_Label_531f9ef8-9444-4aee-b673-282240bf708b_SetDate">
    <vt:lpwstr>2021-08-18T08:36:15Z</vt:lpwstr>
  </property>
  <property fmtid="{D5CDD505-2E9C-101B-9397-08002B2CF9AE}" pid="5" name="MSIP_Label_531f9ef8-9444-4aee-b673-282240bf708b_Method">
    <vt:lpwstr>Privileged</vt:lpwstr>
  </property>
  <property fmtid="{D5CDD505-2E9C-101B-9397-08002B2CF9AE}" pid="6" name="MSIP_Label_531f9ef8-9444-4aee-b673-282240bf708b_Name">
    <vt:lpwstr>Åpen - PROD</vt:lpwstr>
  </property>
  <property fmtid="{D5CDD505-2E9C-101B-9397-08002B2CF9AE}" pid="7" name="MSIP_Label_531f9ef8-9444-4aee-b673-282240bf708b_SiteId">
    <vt:lpwstr>3d50ddd4-00a1-4ab7-9788-decf14a8728f</vt:lpwstr>
  </property>
  <property fmtid="{D5CDD505-2E9C-101B-9397-08002B2CF9AE}" pid="8" name="MSIP_Label_531f9ef8-9444-4aee-b673-282240bf708b_ActionId">
    <vt:lpwstr>64880353-608f-48cb-846f-79c4a1c5d273</vt:lpwstr>
  </property>
  <property fmtid="{D5CDD505-2E9C-101B-9397-08002B2CF9AE}" pid="9" name="MSIP_Label_531f9ef8-9444-4aee-b673-282240bf708b_ContentBits">
    <vt:lpwstr>0</vt:lpwstr>
  </property>
</Properties>
</file>